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528" windowWidth="14808" windowHeight="7596"/>
  </bookViews>
  <sheets>
    <sheet name="1 квартал" sheetId="3" r:id="rId1"/>
  </sheets>
  <definedNames>
    <definedName name="_xlnm.Print_Titles" localSheetId="0">'1 квартал'!$4:$4</definedName>
    <definedName name="_xlnm.Print_Area" localSheetId="0">'1 квартал'!$A$1:$E$84</definedName>
  </definedNames>
  <calcPr calcId="162913"/>
</workbook>
</file>

<file path=xl/calcChain.xml><?xml version="1.0" encoding="utf-8"?>
<calcChain xmlns="http://schemas.openxmlformats.org/spreadsheetml/2006/main">
  <c r="E49" i="3" l="1"/>
  <c r="E50" i="3"/>
  <c r="E51" i="3"/>
  <c r="E52" i="3"/>
  <c r="E53" i="3"/>
  <c r="E54" i="3"/>
  <c r="E55" i="3"/>
  <c r="E56" i="3"/>
  <c r="E47" i="3"/>
  <c r="E46" i="3"/>
  <c r="E45" i="3"/>
  <c r="D82" i="3"/>
  <c r="C82" i="3"/>
  <c r="D63" i="3"/>
  <c r="C63" i="3"/>
  <c r="D65" i="3"/>
  <c r="C65" i="3"/>
  <c r="C62" i="3" s="1"/>
  <c r="E64" i="3"/>
  <c r="E63" i="3" s="1"/>
  <c r="D62" i="3" l="1"/>
  <c r="D44" i="3" l="1"/>
  <c r="C44" i="3"/>
  <c r="D42" i="3"/>
  <c r="C42" i="3"/>
  <c r="D38" i="3"/>
  <c r="C38" i="3"/>
  <c r="E40" i="3"/>
  <c r="D19" i="3"/>
  <c r="C19" i="3"/>
  <c r="D16" i="3"/>
  <c r="C16" i="3"/>
  <c r="D11" i="3"/>
  <c r="C11" i="3"/>
  <c r="E61" i="3" l="1"/>
  <c r="E17" i="3"/>
  <c r="E84" i="3" l="1"/>
  <c r="E83" i="3"/>
  <c r="E82" i="3" s="1"/>
  <c r="D81" i="3"/>
  <c r="C81" i="3"/>
  <c r="E80" i="3"/>
  <c r="E79" i="3"/>
  <c r="D78" i="3"/>
  <c r="D77" i="3" s="1"/>
  <c r="C78" i="3"/>
  <c r="C77" i="3" s="1"/>
  <c r="E76" i="3"/>
  <c r="E75" i="3" s="1"/>
  <c r="D75" i="3"/>
  <c r="C75" i="3"/>
  <c r="E74" i="3"/>
  <c r="E73" i="3" s="1"/>
  <c r="E72" i="3" s="1"/>
  <c r="D73" i="3"/>
  <c r="D72" i="3" s="1"/>
  <c r="C73" i="3"/>
  <c r="C72" i="3" s="1"/>
  <c r="E71" i="3"/>
  <c r="E70" i="3" s="1"/>
  <c r="E69" i="3" s="1"/>
  <c r="D70" i="3"/>
  <c r="D69" i="3" s="1"/>
  <c r="C70" i="3"/>
  <c r="C69" i="3" s="1"/>
  <c r="C68" i="3" s="1"/>
  <c r="E66" i="3"/>
  <c r="E65" i="3" s="1"/>
  <c r="E62" i="3" s="1"/>
  <c r="E60" i="3"/>
  <c r="E59" i="3"/>
  <c r="E58" i="3"/>
  <c r="E57" i="3"/>
  <c r="E48" i="3"/>
  <c r="E43" i="3"/>
  <c r="E42" i="3" s="1"/>
  <c r="E41" i="3"/>
  <c r="E39" i="3"/>
  <c r="E37" i="3"/>
  <c r="E36" i="3" s="1"/>
  <c r="D36" i="3"/>
  <c r="C36" i="3"/>
  <c r="E34" i="3"/>
  <c r="E33" i="3"/>
  <c r="E32" i="3"/>
  <c r="E31" i="3"/>
  <c r="E30" i="3"/>
  <c r="D29" i="3"/>
  <c r="D28" i="3" s="1"/>
  <c r="C29" i="3"/>
  <c r="C28" i="3" s="1"/>
  <c r="E27" i="3"/>
  <c r="E26" i="3"/>
  <c r="E25" i="3"/>
  <c r="E24" i="3"/>
  <c r="E23" i="3"/>
  <c r="E22" i="3"/>
  <c r="D21" i="3"/>
  <c r="C21" i="3"/>
  <c r="E20" i="3"/>
  <c r="E19" i="3" s="1"/>
  <c r="E18" i="3"/>
  <c r="E16" i="3" s="1"/>
  <c r="E15" i="3"/>
  <c r="E14" i="3"/>
  <c r="E13" i="3"/>
  <c r="E12" i="3"/>
  <c r="E10" i="3"/>
  <c r="E9" i="3"/>
  <c r="E8" i="3"/>
  <c r="D7" i="3"/>
  <c r="C7" i="3"/>
  <c r="E44" i="3" l="1"/>
  <c r="E38" i="3"/>
  <c r="E35" i="3" s="1"/>
  <c r="E11" i="3"/>
  <c r="E78" i="3"/>
  <c r="E77" i="3" s="1"/>
  <c r="C67" i="3"/>
  <c r="E68" i="3"/>
  <c r="E81" i="3"/>
  <c r="C35" i="3"/>
  <c r="C6" i="3" s="1"/>
  <c r="D68" i="3"/>
  <c r="D67" i="3" s="1"/>
  <c r="D35" i="3"/>
  <c r="D6" i="3" s="1"/>
  <c r="E29" i="3"/>
  <c r="E28" i="3" s="1"/>
  <c r="E21" i="3"/>
  <c r="E7" i="3"/>
  <c r="D5" i="3" l="1"/>
  <c r="C5" i="3"/>
  <c r="E67" i="3"/>
  <c r="E6" i="3"/>
  <c r="E5" i="3" l="1"/>
</calcChain>
</file>

<file path=xl/sharedStrings.xml><?xml version="1.0" encoding="utf-8"?>
<sst xmlns="http://schemas.openxmlformats.org/spreadsheetml/2006/main" count="166" uniqueCount="159">
  <si>
    <t>Код бюджетной классификации Российской Федерации</t>
  </si>
  <si>
    <t>ВСЕГО ДОХОДОВ</t>
  </si>
  <si>
    <t>182 1 01 02010 01 0000 110</t>
  </si>
  <si>
    <t>182 1 01 02020 01 0000 110</t>
  </si>
  <si>
    <t>182 1 01 02030 01 0000 110</t>
  </si>
  <si>
    <t>182 1 05 02010 02 0000 110</t>
  </si>
  <si>
    <t>182 1 05 03010 01 0000 110</t>
  </si>
  <si>
    <t>182 1 05 04020 02 0000 110</t>
  </si>
  <si>
    <t>182 1 06 06033 05 0000 110</t>
  </si>
  <si>
    <t>182 1 08 03010 01 0000 110</t>
  </si>
  <si>
    <t>005 1 11 05013 05 0000 120</t>
  </si>
  <si>
    <t>005 1 11 05013 13 0000 120</t>
  </si>
  <si>
    <t>042 1 11 05025 05 0000 120</t>
  </si>
  <si>
    <t>048 1 12 01010 01 0000 120</t>
  </si>
  <si>
    <t>048 1 12 01030 01 0000 120</t>
  </si>
  <si>
    <t>048 1 12 01070 01 0000 120</t>
  </si>
  <si>
    <t>034 1 13 01995 05 0000 130</t>
  </si>
  <si>
    <t>005 1 14 06013 05 0000 430</t>
  </si>
  <si>
    <t>182 1 16 03010 01 0000 140</t>
  </si>
  <si>
    <t>048 1 16 25050 01 0000 140</t>
  </si>
  <si>
    <t>188 1 16 30030 01 0000 140</t>
  </si>
  <si>
    <t>188 1 16 43000 01 0000 140</t>
  </si>
  <si>
    <t>034 1 16 90050 05 0000 140</t>
  </si>
  <si>
    <t>188 1 16 90050 05 0000 140</t>
  </si>
  <si>
    <t>042 1 11 09045 05 0000 120</t>
  </si>
  <si>
    <t>048 1 12 01041 01 0000 120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</si>
  <si>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</si>
  <si>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</si>
  <si>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</si>
  <si>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</si>
  <si>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</si>
  <si>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</si>
  <si>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Земельный налог с организаций, обладающих земельным участком,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</si>
  <si>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</si>
  <si>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</si>
  <si>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</si>
  <si>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</si>
  <si>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</si>
  <si>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</si>
  <si>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</si>
  <si>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</si>
  <si>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</si>
  <si>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</si>
  <si>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</si>
  <si>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</si>
  <si>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</si>
  <si>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</si>
  <si>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</si>
  <si>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нарушение законодательства в области охраны окружающей среды</t>
  </si>
  <si>
    <t>Прочие денежные взыскания (штрафы) за правонарушения в области дорожного движения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</si>
  <si>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</si>
  <si>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Cубвенции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</si>
  <si>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</si>
  <si>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</si>
  <si>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000 8 50 00000 00 0000 000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</si>
  <si>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</si>
  <si>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</si>
  <si>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</si>
  <si>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</si>
  <si>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000 1 05 00000 00 0000 000</t>
  </si>
  <si>
    <t>Налоги на совокупный доход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</si>
  <si>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</si>
  <si>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</si>
  <si>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000 1 06 00000 00 0000 000</t>
  </si>
  <si>
    <t>Налоги на имущество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</si>
  <si>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</si>
  <si>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</si>
  <si>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</si>
  <si>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</si>
  <si>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034 111 05035 05 0000 120</t>
  </si>
  <si>
    <t>042 111 05075 05 0000 120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</si>
  <si>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</si>
  <si>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</si>
  <si>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</si>
  <si>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</si>
  <si>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048 1 12 01042 01 0000 120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</si>
  <si>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</si>
  <si>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</si>
  <si>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</si>
  <si>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</si>
  <si>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 xml:space="preserve">Доходы от оказания платных услуг (работ) </t>
  </si>
  <si>
    <t>Прочие доходы от оказания платных услуг (работ) получателями средств бюджетов муниципальных районов</t>
  </si>
  <si>
    <t>000 1 13 02000 00 0000 130</t>
  </si>
  <si>
    <t>Доходы от компенсации затрат государства</t>
  </si>
  <si>
    <t>034 113 02065 05 0000 130</t>
  </si>
  <si>
    <t>034 113 02995 05 0000 130</t>
  </si>
  <si>
    <t>000 1 14 00000 00 0000 000</t>
  </si>
  <si>
    <t>Доходы от продажи материальных и нематериальных активов</t>
  </si>
  <si>
    <t>000 1 16 00000 00 0000 000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</si>
  <si>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</si>
  <si>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</si>
  <si>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</si>
  <si>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</si>
  <si>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</si>
  <si>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</si>
  <si>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</si>
  <si>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</si>
  <si>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</si>
  <si>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</si>
  <si>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034 2 02 20077 05 0000 150</t>
  </si>
  <si>
    <t>Субсидии местным бюджетам на софинансирование капитальных вложений в объекты муниципальной собственности в рамках подпрограммы 1 "Развитие сети автомобильных дорог местного значения, улично-дорожной сети и дорожных сооружений" государственной программы Ненецкого автономного округа "Развитие транспортной системы Ненецкого автономного округа"</t>
  </si>
  <si>
    <t>000 2 02 30000 00 0000 150</t>
  </si>
  <si>
    <t>Субвенции бюджетам бюджетной системы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</si>
  <si>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</si>
  <si>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</si>
  <si>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034 2 02 30024 05 0000 150</t>
  </si>
  <si>
    <t>000 2 02 40000 00 0000 150</t>
  </si>
  <si>
    <t>Иные межбюджетные трансферты</t>
  </si>
  <si>
    <t>046 2 02 40014 05 0000 150</t>
  </si>
  <si>
    <t>000 2 18 00000 00 0000 000</t>
  </si>
  <si>
    <t xml:space="preserve">Доходы бюджетов бюджетной системы Российской Федерации от возврата бюджетами бюджетной системы Российской  Федерации и организациями остатков субсидий, субвенций и иных межбюджетных трансфертов, имеющих целевое назначение, прошлых лет </t>
  </si>
  <si>
    <t>000 2 18 00000 05 0000 150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</si>
  <si>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</si>
  <si>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040 2 18 60010 05 0000 150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</si>
  <si>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</si>
  <si>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</si>
  <si>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</si>
  <si>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</si>
  <si>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</si>
  <si>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046 2 19 60010 05 0000 150</t>
  </si>
  <si>
    <t>Отклонение                                                 ("+" рост,                                                                 "-" снижение к аналогичному периоду прошлого года), тыс.руб.</t>
  </si>
  <si>
    <t>Наименование сатьи дохода</t>
  </si>
  <si>
    <t>Фактически поступило за 1 квартал 2019 года, тыс.руб.</t>
  </si>
  <si>
    <t>000 1 17 00000 00 0000 000</t>
  </si>
  <si>
    <t>Прочие неналоговые доходы</t>
  </si>
  <si>
    <t>034 1 17 05050 05 0000 180</t>
  </si>
  <si>
    <t>Прочие неналоговые доходы бюджетов муниципальных районов</t>
  </si>
  <si>
    <t>034 2 19 60010 05 0000 150</t>
  </si>
  <si>
    <t>000 1 17 05000 00 0000 180</t>
  </si>
  <si>
    <t>034 2 18 60010 05 0000 150</t>
  </si>
  <si>
    <t>182 1 06 01030 05 0000 110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</si>
  <si>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</si>
  <si>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Аналитические данные о поступлении доходов в районный бюджет по видам доходов за 1 квартал 2020 года в сравнении с соответствующим периодом прошлого года</t>
  </si>
  <si>
    <t>Фактически поступило за 1 квартал 2020 года, тыс.руб.</t>
  </si>
  <si>
    <t>019 113 02995 05 0000 130</t>
  </si>
  <si>
    <t>000 1 17 01000 00 0000 180</t>
  </si>
  <si>
    <t>Невыясненные поступления</t>
  </si>
  <si>
    <t>040 1 17 01050 05 0000 180</t>
  </si>
  <si>
    <t>Невыясненные поступления, зачисляемые в бюджеты муниципальных районов</t>
  </si>
  <si>
    <t>028 1 16 01083 01 0000 140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</si>
  <si>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</si>
  <si>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028 1 16 01153 01 0000 140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</si>
  <si>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</si>
  <si>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028 1 16 01203 01 0000 140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</si>
  <si>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</si>
  <si>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034 1 16 07010 05 0000 140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</si>
  <si>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</si>
  <si>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034 1 16 07090 05 0000 140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</si>
  <si>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</si>
  <si>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034 1 16 10031 05 0000 140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</si>
  <si>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</si>
  <si>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034 1 16 10123 01 0000 140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</si>
  <si>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</si>
  <si>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076 1 16 10123 01 0000 140</t>
  </si>
  <si>
    <t>188 1 16 10123 01 0000 140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</si>
  <si>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</si>
  <si>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</si>
  <si>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019 1 16 11050 01 0000 140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</si>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</sst>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_-* #,##0.0_р_._-;\-* #,##0.0_р_._-;_-* &quot;-&quot;??_р_._-;_-@_-"/>
    <numFmt numFmtId="167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</cellStyleXfs>
  <cellXfs count="34">
    <xf numFmtId="0" fontId="0" fillId="0" borderId="0" xfId="0"/>
    <xf numFmtId="166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6" fillId="2" borderId="0" xfId="0" applyFont="1" applyFill="1" applyBorder="1" applyAlignment="1">
      <alignment horizontal="center" wrapText="1"/>
    </xf>
    <xf numFmtId="0" fontId="6" fillId="0" borderId="0" xfId="0" applyFont="1" applyFill="1"/>
    <xf numFmtId="0" fontId="6" fillId="2" borderId="0" xfId="0" applyFont="1" applyFill="1"/>
    <xf numFmtId="0" fontId="7" fillId="0" borderId="0" xfId="0" applyFont="1" applyFill="1"/>
    <xf numFmtId="0" fontId="7" fillId="2" borderId="0" xfId="0" applyFont="1" applyFill="1" applyAlignment="1">
      <alignment horizontal="center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165" fontId="3" fillId="0" borderId="1" xfId="1" applyNumberFormat="1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165" fontId="2" fillId="0" borderId="1" xfId="1" applyNumberFormat="1" applyFont="1" applyFill="1" applyBorder="1" applyAlignment="1"/>
    <xf numFmtId="0" fontId="3" fillId="0" borderId="1" xfId="0" applyFont="1" applyFill="1" applyBorder="1" applyAlignment="1">
      <alignment wrapText="1"/>
    </xf>
    <xf numFmtId="165" fontId="2" fillId="0" borderId="1" xfId="0" applyNumberFormat="1" applyFont="1" applyFill="1" applyBorder="1"/>
    <xf numFmtId="165" fontId="3" fillId="0" borderId="1" xfId="0" applyNumberFormat="1" applyFont="1" applyFill="1" applyBorder="1"/>
    <xf numFmtId="0" fontId="3" fillId="0" borderId="1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165" fontId="3" fillId="0" borderId="1" xfId="0" applyNumberFormat="1" applyFont="1" applyFill="1" applyBorder="1" applyAlignment="1"/>
    <xf numFmtId="49" fontId="2" fillId="0" borderId="1" xfId="2" applyNumberFormat="1" applyFont="1" applyFill="1" applyBorder="1" applyAlignment="1">
      <alignment horizontal="center" wrapText="1"/>
    </xf>
    <xf numFmtId="167" fontId="2" fillId="0" borderId="2" xfId="0" applyNumberFormat="1" applyFont="1" applyFill="1" applyBorder="1" applyAlignment="1" applyProtection="1">
      <alignment wrapText="1"/>
      <protection locked="0"/>
    </xf>
    <xf numFmtId="0" fontId="3" fillId="0" borderId="1" xfId="3" applyFont="1" applyFill="1" applyBorder="1" applyAlignment="1">
      <alignment wrapText="1"/>
    </xf>
    <xf numFmtId="0" fontId="2" fillId="0" borderId="1" xfId="3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 applyProtection="1">
      <alignment horizontal="left" wrapText="1"/>
    </xf>
    <xf numFmtId="0" fontId="2" fillId="0" borderId="1" xfId="0" applyFont="1" applyFill="1" applyBorder="1" applyAlignment="1" applyProtection="1">
      <alignment horizontal="left" wrapText="1"/>
    </xf>
    <xf numFmtId="0" fontId="6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horizontal="right"/>
    </xf>
  </cellXfs>
  <cellStyles count="4">
    <cellStyle name="Обычный" xfId="0" builtinId="0"/>
    <cellStyle name="Обычный_Лист1" xfId="2"/>
    <cellStyle name="Обычный_Лист3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155"/>
  <sheetViews>
    <sheetView tabSelected="1" zoomScaleNormal="100" workbookViewId="0">
      <selection activeCell="A2" sqref="A2:E2"/>
    </sheetView>
  </sheetViews>
  <sheetFormatPr defaultColWidth="9.109375" defaultRowHeight="13.8" x14ac:dyDescent="0.25"/>
  <cols>
    <col min="1" max="1" width="27.5546875" style="9" customWidth="1"/>
    <col min="2" max="2" width="48.6640625" style="4" customWidth="1"/>
    <col min="3" max="3" width="15.88671875" style="4" customWidth="1"/>
    <col min="4" max="4" width="15.88671875" style="8" customWidth="1"/>
    <col min="5" max="5" width="15.88671875" style="4" customWidth="1"/>
    <col min="6" max="97" width="9.109375" style="4" customWidth="1"/>
    <col min="98" max="16384" width="9.109375" style="4"/>
  </cols>
  <sheetData>
    <row r="1" spans="1:5" x14ac:dyDescent="0.25">
      <c r="A1" s="31"/>
      <c r="B1" s="31"/>
      <c r="D1" s="10"/>
    </row>
    <row r="2" spans="1:5" ht="30" customHeight="1" x14ac:dyDescent="0.25">
      <c r="A2" s="32" t="s">
        <v>132</v>
      </c>
      <c r="B2" s="32"/>
      <c r="C2" s="32"/>
      <c r="D2" s="32"/>
      <c r="E2" s="32"/>
    </row>
    <row r="3" spans="1:5" x14ac:dyDescent="0.25">
      <c r="A3" s="5"/>
      <c r="B3" s="5"/>
      <c r="D3" s="11"/>
      <c r="E3" s="33"/>
    </row>
    <row r="4" spans="1:5" ht="96.6" x14ac:dyDescent="0.25">
      <c r="A4" s="3" t="s">
        <v>0</v>
      </c>
      <c r="B4" s="3" t="s">
        <v>121</v>
      </c>
      <c r="C4" s="2" t="s">
        <v>122</v>
      </c>
      <c r="D4" s="2" t="s">
        <v>133</v>
      </c>
      <c r="E4" s="1" t="s">
        <v>120</v>
      </c>
    </row>
    <row r="5" spans="1:5" s="6" customFormat="1" x14ac:dyDescent="0.25">
      <c r="A5" s="12" t="s">
        <v>54</v>
      </c>
      <c r="B5" s="18" t="s">
        <v>1</v>
      </c>
      <c r="C5" s="20">
        <f>C6+C67</f>
        <v>224303.89999999997</v>
      </c>
      <c r="D5" s="20">
        <f>D6+D67</f>
        <v>312513.29999999993</v>
      </c>
      <c r="E5" s="20">
        <f>E6+E67</f>
        <v>88209.400000000009</v>
      </c>
    </row>
    <row r="6" spans="1:5" s="6" customFormat="1" x14ac:dyDescent="0.25">
      <c r="A6" s="12" t="s">
        <v>55</v>
      </c>
      <c r="B6" s="12" t="s">
        <v>56</v>
      </c>
      <c r="C6" s="14">
        <f>C7+C11+C16+C19+C21+C28+C35+C42+C44+C62</f>
        <v>210401.59999999998</v>
      </c>
      <c r="D6" s="14">
        <f>D7+D11+D16+D19+D21+D28+D35+D42+D44+D62</f>
        <v>314672.49999999994</v>
      </c>
      <c r="E6" s="14">
        <f>E7+E11+E16+E19+E21+E28+E35+E42+E44+E62</f>
        <v>104270.90000000001</v>
      </c>
    </row>
    <row r="7" spans="1:5" s="7" customFormat="1" x14ac:dyDescent="0.25">
      <c r="A7" s="12" t="s">
        <v>57</v>
      </c>
      <c r="B7" s="13" t="s">
        <v>58</v>
      </c>
      <c r="C7" s="14">
        <f t="shared" ref="C7:E7" si="0">C8+C9+C10</f>
        <v>156597.9</v>
      </c>
      <c r="D7" s="14">
        <f t="shared" si="0"/>
        <v>177866.6</v>
      </c>
      <c r="E7" s="14">
        <f t="shared" si="0"/>
        <v>21268.700000000004</v>
      </c>
    </row>
    <row r="8" spans="1:5" ht="82.8" x14ac:dyDescent="0.25">
      <c r="A8" s="15" t="s">
        <v>2</v>
      </c>
      <c r="B8" s="16" t="s">
        <v>26</v>
      </c>
      <c r="C8" s="17">
        <v>156537</v>
      </c>
      <c r="D8" s="19">
        <v>177830.6</v>
      </c>
      <c r="E8" s="19">
        <f>D8-C8</f>
        <v>21293.600000000006</v>
      </c>
    </row>
    <row r="9" spans="1:5" ht="124.2" x14ac:dyDescent="0.25">
      <c r="A9" s="15" t="s">
        <v>3</v>
      </c>
      <c r="B9" s="16" t="s">
        <v>27</v>
      </c>
      <c r="C9" s="17">
        <v>18</v>
      </c>
      <c r="D9" s="19">
        <v>-6</v>
      </c>
      <c r="E9" s="19">
        <f t="shared" ref="E9:E27" si="1">D9-C9</f>
        <v>-24</v>
      </c>
    </row>
    <row r="10" spans="1:5" ht="55.2" x14ac:dyDescent="0.25">
      <c r="A10" s="15" t="s">
        <v>4</v>
      </c>
      <c r="B10" s="16" t="s">
        <v>28</v>
      </c>
      <c r="C10" s="17">
        <v>42.9</v>
      </c>
      <c r="D10" s="19">
        <v>42</v>
      </c>
      <c r="E10" s="19">
        <f t="shared" si="1"/>
        <v>-0.89999999999999858</v>
      </c>
    </row>
    <row r="11" spans="1:5" s="7" customFormat="1" x14ac:dyDescent="0.25">
      <c r="A11" s="12" t="s">
        <v>59</v>
      </c>
      <c r="B11" s="18" t="s">
        <v>60</v>
      </c>
      <c r="C11" s="14">
        <f>SUM(C12:C15)</f>
        <v>26932.399999999998</v>
      </c>
      <c r="D11" s="14">
        <f t="shared" ref="D11:E11" si="2">SUM(D12:D15)</f>
        <v>13555.5</v>
      </c>
      <c r="E11" s="14">
        <f t="shared" si="2"/>
        <v>-13376.9</v>
      </c>
    </row>
    <row r="12" spans="1:5" ht="27.6" x14ac:dyDescent="0.25">
      <c r="A12" s="15" t="s">
        <v>5</v>
      </c>
      <c r="B12" s="16" t="s">
        <v>29</v>
      </c>
      <c r="C12" s="17">
        <v>1470.7</v>
      </c>
      <c r="D12" s="19">
        <v>2713.2</v>
      </c>
      <c r="E12" s="19">
        <f t="shared" si="1"/>
        <v>1242.4999999999998</v>
      </c>
    </row>
    <row r="13" spans="1:5" ht="41.4" x14ac:dyDescent="0.25">
      <c r="A13" s="15" t="s">
        <v>61</v>
      </c>
      <c r="B13" s="16" t="s">
        <v>62</v>
      </c>
      <c r="C13" s="17">
        <v>-1.4</v>
      </c>
      <c r="D13" s="19">
        <v>0</v>
      </c>
      <c r="E13" s="19">
        <f t="shared" si="1"/>
        <v>1.4</v>
      </c>
    </row>
    <row r="14" spans="1:5" x14ac:dyDescent="0.25">
      <c r="A14" s="15" t="s">
        <v>6</v>
      </c>
      <c r="B14" s="16" t="s">
        <v>30</v>
      </c>
      <c r="C14" s="19">
        <v>25304.6</v>
      </c>
      <c r="D14" s="19">
        <v>10538</v>
      </c>
      <c r="E14" s="19">
        <f t="shared" si="1"/>
        <v>-14766.599999999999</v>
      </c>
    </row>
    <row r="15" spans="1:5" ht="41.4" x14ac:dyDescent="0.25">
      <c r="A15" s="15" t="s">
        <v>7</v>
      </c>
      <c r="B15" s="16" t="s">
        <v>31</v>
      </c>
      <c r="C15" s="19">
        <v>158.5</v>
      </c>
      <c r="D15" s="19">
        <v>304.3</v>
      </c>
      <c r="E15" s="19">
        <f t="shared" si="1"/>
        <v>145.80000000000001</v>
      </c>
    </row>
    <row r="16" spans="1:5" s="7" customFormat="1" x14ac:dyDescent="0.25">
      <c r="A16" s="12" t="s">
        <v>63</v>
      </c>
      <c r="B16" s="18" t="s">
        <v>64</v>
      </c>
      <c r="C16" s="20">
        <f>SUM(C17:C18)</f>
        <v>0.1</v>
      </c>
      <c r="D16" s="20">
        <f t="shared" ref="D16:E16" si="3">SUM(D17:D18)</f>
        <v>92.399999999999991</v>
      </c>
      <c r="E16" s="20">
        <f t="shared" si="3"/>
        <v>92.3</v>
      </c>
    </row>
    <row r="17" spans="1:112" s="7" customFormat="1" ht="41.4" x14ac:dyDescent="0.25">
      <c r="A17" s="15" t="s">
        <v>130</v>
      </c>
      <c r="B17" s="16" t="s">
        <v>131</v>
      </c>
      <c r="C17" s="19">
        <v>0</v>
      </c>
      <c r="D17" s="19">
        <v>3.3</v>
      </c>
      <c r="E17" s="19">
        <f t="shared" ref="E17" si="4">D17-C17</f>
        <v>3.3</v>
      </c>
    </row>
    <row r="18" spans="1:112" ht="41.4" customHeight="1" x14ac:dyDescent="0.25">
      <c r="A18" s="15" t="s">
        <v>8</v>
      </c>
      <c r="B18" s="16" t="s">
        <v>32</v>
      </c>
      <c r="C18" s="19">
        <v>0.1</v>
      </c>
      <c r="D18" s="19">
        <v>89.1</v>
      </c>
      <c r="E18" s="19">
        <f t="shared" ref="E18" si="5">D18-C18</f>
        <v>89</v>
      </c>
    </row>
    <row r="19" spans="1:112" s="7" customFormat="1" ht="13.8" customHeight="1" x14ac:dyDescent="0.25">
      <c r="A19" s="12" t="s">
        <v>65</v>
      </c>
      <c r="B19" s="18" t="s">
        <v>66</v>
      </c>
      <c r="C19" s="14">
        <f>C20</f>
        <v>2.2999999999999998</v>
      </c>
      <c r="D19" s="14">
        <f t="shared" ref="D19:E19" si="6">D20</f>
        <v>0</v>
      </c>
      <c r="E19" s="14">
        <f t="shared" si="6"/>
        <v>-2.2999999999999998</v>
      </c>
    </row>
    <row r="20" spans="1:112" ht="55.2" customHeight="1" x14ac:dyDescent="0.25">
      <c r="A20" s="15" t="s">
        <v>9</v>
      </c>
      <c r="B20" s="16" t="s">
        <v>33</v>
      </c>
      <c r="C20" s="19">
        <v>2.2999999999999998</v>
      </c>
      <c r="D20" s="19">
        <v>0</v>
      </c>
      <c r="E20" s="19">
        <f t="shared" si="1"/>
        <v>-2.2999999999999998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</row>
    <row r="21" spans="1:112" s="7" customFormat="1" ht="41.4" customHeight="1" x14ac:dyDescent="0.25">
      <c r="A21" s="12" t="s">
        <v>67</v>
      </c>
      <c r="B21" s="18" t="s">
        <v>68</v>
      </c>
      <c r="C21" s="14">
        <f>SUM(C22:C27)</f>
        <v>12038.099999999999</v>
      </c>
      <c r="D21" s="14">
        <f>SUM(D22:D27)</f>
        <v>86442.099999999991</v>
      </c>
      <c r="E21" s="14">
        <f>SUM(E22:E27)</f>
        <v>74403.999999999985</v>
      </c>
    </row>
    <row r="22" spans="1:112" ht="96.6" customHeight="1" x14ac:dyDescent="0.25">
      <c r="A22" s="15" t="s">
        <v>10</v>
      </c>
      <c r="B22" s="16" t="s">
        <v>34</v>
      </c>
      <c r="C22" s="19">
        <v>9939.2999999999993</v>
      </c>
      <c r="D22" s="19">
        <v>84585.4</v>
      </c>
      <c r="E22" s="19">
        <f t="shared" si="1"/>
        <v>74646.099999999991</v>
      </c>
    </row>
    <row r="23" spans="1:112" ht="82.8" customHeight="1" x14ac:dyDescent="0.25">
      <c r="A23" s="15" t="s">
        <v>11</v>
      </c>
      <c r="B23" s="16" t="s">
        <v>35</v>
      </c>
      <c r="C23" s="19">
        <v>969</v>
      </c>
      <c r="D23" s="19">
        <v>784.8</v>
      </c>
      <c r="E23" s="19">
        <f t="shared" si="1"/>
        <v>-184.20000000000005</v>
      </c>
    </row>
    <row r="24" spans="1:112" ht="82.8" customHeight="1" x14ac:dyDescent="0.25">
      <c r="A24" s="15" t="s">
        <v>12</v>
      </c>
      <c r="B24" s="16" t="s">
        <v>36</v>
      </c>
      <c r="C24" s="19">
        <v>715.1</v>
      </c>
      <c r="D24" s="19">
        <v>910.5</v>
      </c>
      <c r="E24" s="19">
        <f t="shared" si="1"/>
        <v>195.39999999999998</v>
      </c>
    </row>
    <row r="25" spans="1:112" ht="69" customHeight="1" x14ac:dyDescent="0.25">
      <c r="A25" s="15" t="s">
        <v>69</v>
      </c>
      <c r="B25" s="16" t="s">
        <v>37</v>
      </c>
      <c r="C25" s="19">
        <v>239.9</v>
      </c>
      <c r="D25" s="19">
        <v>19.8</v>
      </c>
      <c r="E25" s="19">
        <f t="shared" si="1"/>
        <v>-220.1</v>
      </c>
    </row>
    <row r="26" spans="1:112" ht="41.4" customHeight="1" x14ac:dyDescent="0.25">
      <c r="A26" s="15" t="s">
        <v>70</v>
      </c>
      <c r="B26" s="16" t="s">
        <v>38</v>
      </c>
      <c r="C26" s="19">
        <v>132.4</v>
      </c>
      <c r="D26" s="19">
        <v>67.900000000000006</v>
      </c>
      <c r="E26" s="19">
        <f t="shared" si="1"/>
        <v>-64.5</v>
      </c>
    </row>
    <row r="27" spans="1:112" ht="82.8" customHeight="1" x14ac:dyDescent="0.25">
      <c r="A27" s="15" t="s">
        <v>24</v>
      </c>
      <c r="B27" s="16" t="s">
        <v>39</v>
      </c>
      <c r="C27" s="19">
        <v>42.4</v>
      </c>
      <c r="D27" s="19">
        <v>73.7</v>
      </c>
      <c r="E27" s="19">
        <f t="shared" si="1"/>
        <v>31.300000000000004</v>
      </c>
    </row>
    <row r="28" spans="1:112" s="7" customFormat="1" x14ac:dyDescent="0.25">
      <c r="A28" s="12" t="s">
        <v>71</v>
      </c>
      <c r="B28" s="18" t="s">
        <v>72</v>
      </c>
      <c r="C28" s="14">
        <f t="shared" ref="C28:E28" si="7">C29</f>
        <v>10128.5</v>
      </c>
      <c r="D28" s="14">
        <f t="shared" si="7"/>
        <v>35360.200000000004</v>
      </c>
      <c r="E28" s="14">
        <f t="shared" si="7"/>
        <v>25231.699999999997</v>
      </c>
    </row>
    <row r="29" spans="1:112" ht="27.6" customHeight="1" x14ac:dyDescent="0.25">
      <c r="A29" s="15" t="s">
        <v>73</v>
      </c>
      <c r="B29" s="16" t="s">
        <v>74</v>
      </c>
      <c r="C29" s="19">
        <f>SUM(C30:C34)</f>
        <v>10128.5</v>
      </c>
      <c r="D29" s="19">
        <f>SUM(D30:D34)</f>
        <v>35360.200000000004</v>
      </c>
      <c r="E29" s="19">
        <f>SUM(E30:E34)</f>
        <v>25231.699999999997</v>
      </c>
    </row>
    <row r="30" spans="1:112" ht="27.6" x14ac:dyDescent="0.25">
      <c r="A30" s="15" t="s">
        <v>13</v>
      </c>
      <c r="B30" s="16" t="s">
        <v>40</v>
      </c>
      <c r="C30" s="19">
        <v>889.2</v>
      </c>
      <c r="D30" s="19">
        <v>-402.3</v>
      </c>
      <c r="E30" s="19">
        <f t="shared" ref="E30:E34" si="8">D30-C30</f>
        <v>-1291.5</v>
      </c>
    </row>
    <row r="31" spans="1:112" ht="27.6" x14ac:dyDescent="0.25">
      <c r="A31" s="15" t="s">
        <v>14</v>
      </c>
      <c r="B31" s="16" t="s">
        <v>41</v>
      </c>
      <c r="C31" s="19">
        <v>-49.8</v>
      </c>
      <c r="D31" s="19">
        <v>48.1</v>
      </c>
      <c r="E31" s="19">
        <f t="shared" si="8"/>
        <v>97.9</v>
      </c>
    </row>
    <row r="32" spans="1:112" x14ac:dyDescent="0.25">
      <c r="A32" s="15" t="s">
        <v>25</v>
      </c>
      <c r="B32" s="16" t="s">
        <v>42</v>
      </c>
      <c r="C32" s="19">
        <v>6515.4</v>
      </c>
      <c r="D32" s="19">
        <v>34154.699999999997</v>
      </c>
      <c r="E32" s="19">
        <f t="shared" si="8"/>
        <v>27639.299999999996</v>
      </c>
    </row>
    <row r="33" spans="1:5" x14ac:dyDescent="0.25">
      <c r="A33" s="15" t="s">
        <v>75</v>
      </c>
      <c r="B33" s="16" t="s">
        <v>76</v>
      </c>
      <c r="C33" s="19">
        <v>0.4</v>
      </c>
      <c r="D33" s="19">
        <v>11.4</v>
      </c>
      <c r="E33" s="19">
        <f t="shared" si="8"/>
        <v>11</v>
      </c>
    </row>
    <row r="34" spans="1:5" ht="41.4" customHeight="1" x14ac:dyDescent="0.25">
      <c r="A34" s="15" t="s">
        <v>15</v>
      </c>
      <c r="B34" s="16" t="s">
        <v>43</v>
      </c>
      <c r="C34" s="19">
        <v>2773.3</v>
      </c>
      <c r="D34" s="19">
        <v>1548.3</v>
      </c>
      <c r="E34" s="19">
        <f t="shared" si="8"/>
        <v>-1225.0000000000002</v>
      </c>
    </row>
    <row r="35" spans="1:5" s="7" customFormat="1" ht="27.6" x14ac:dyDescent="0.25">
      <c r="A35" s="21" t="s">
        <v>77</v>
      </c>
      <c r="B35" s="18" t="s">
        <v>78</v>
      </c>
      <c r="C35" s="14">
        <f t="shared" ref="C35:E35" si="9">C36+C38</f>
        <v>524.4</v>
      </c>
      <c r="D35" s="14">
        <f t="shared" si="9"/>
        <v>581.5</v>
      </c>
      <c r="E35" s="14">
        <f t="shared" si="9"/>
        <v>57.09999999999998</v>
      </c>
    </row>
    <row r="36" spans="1:5" s="7" customFormat="1" x14ac:dyDescent="0.25">
      <c r="A36" s="21" t="s">
        <v>79</v>
      </c>
      <c r="B36" s="18" t="s">
        <v>80</v>
      </c>
      <c r="C36" s="14">
        <f t="shared" ref="C36:E36" si="10">C37</f>
        <v>17.3</v>
      </c>
      <c r="D36" s="14">
        <f t="shared" si="10"/>
        <v>0</v>
      </c>
      <c r="E36" s="14">
        <f t="shared" si="10"/>
        <v>-17.3</v>
      </c>
    </row>
    <row r="37" spans="1:5" ht="41.4" x14ac:dyDescent="0.25">
      <c r="A37" s="22" t="s">
        <v>16</v>
      </c>
      <c r="B37" s="16" t="s">
        <v>81</v>
      </c>
      <c r="C37" s="17">
        <v>17.3</v>
      </c>
      <c r="D37" s="19">
        <v>0</v>
      </c>
      <c r="E37" s="19">
        <f t="shared" ref="E37" si="11">D37-C37</f>
        <v>-17.3</v>
      </c>
    </row>
    <row r="38" spans="1:5" s="7" customFormat="1" x14ac:dyDescent="0.25">
      <c r="A38" s="21" t="s">
        <v>82</v>
      </c>
      <c r="B38" s="18" t="s">
        <v>83</v>
      </c>
      <c r="C38" s="23">
        <f>SUM(C39:C41)</f>
        <v>507.1</v>
      </c>
      <c r="D38" s="23">
        <f t="shared" ref="D38:E38" si="12">SUM(D39:D41)</f>
        <v>581.5</v>
      </c>
      <c r="E38" s="23">
        <f t="shared" si="12"/>
        <v>74.399999999999977</v>
      </c>
    </row>
    <row r="39" spans="1:5" ht="41.4" x14ac:dyDescent="0.25">
      <c r="A39" s="22" t="s">
        <v>84</v>
      </c>
      <c r="B39" s="16" t="s">
        <v>44</v>
      </c>
      <c r="C39" s="19">
        <v>203.3</v>
      </c>
      <c r="D39" s="19">
        <v>437.9</v>
      </c>
      <c r="E39" s="19">
        <f t="shared" ref="E39:E60" si="13">D39-C39</f>
        <v>234.59999999999997</v>
      </c>
    </row>
    <row r="40" spans="1:5" ht="27.6" x14ac:dyDescent="0.25">
      <c r="A40" s="22" t="s">
        <v>134</v>
      </c>
      <c r="B40" s="16" t="s">
        <v>45</v>
      </c>
      <c r="C40" s="19">
        <v>0</v>
      </c>
      <c r="D40" s="19">
        <v>105.4</v>
      </c>
      <c r="E40" s="19">
        <f t="shared" ref="E40" si="14">D40-C40</f>
        <v>105.4</v>
      </c>
    </row>
    <row r="41" spans="1:5" ht="27.6" x14ac:dyDescent="0.25">
      <c r="A41" s="22" t="s">
        <v>85</v>
      </c>
      <c r="B41" s="16" t="s">
        <v>45</v>
      </c>
      <c r="C41" s="19">
        <v>303.8</v>
      </c>
      <c r="D41" s="19">
        <v>38.200000000000003</v>
      </c>
      <c r="E41" s="19">
        <f t="shared" si="13"/>
        <v>-265.60000000000002</v>
      </c>
    </row>
    <row r="42" spans="1:5" s="7" customFormat="1" ht="27.6" x14ac:dyDescent="0.25">
      <c r="A42" s="21" t="s">
        <v>86</v>
      </c>
      <c r="B42" s="18" t="s">
        <v>87</v>
      </c>
      <c r="C42" s="20">
        <f>C43</f>
        <v>1232.9000000000001</v>
      </c>
      <c r="D42" s="20">
        <f t="shared" ref="D42:E42" si="15">D43</f>
        <v>0</v>
      </c>
      <c r="E42" s="20">
        <f t="shared" si="15"/>
        <v>-1232.9000000000001</v>
      </c>
    </row>
    <row r="43" spans="1:5" ht="69" x14ac:dyDescent="0.25">
      <c r="A43" s="22" t="s">
        <v>17</v>
      </c>
      <c r="B43" s="16" t="s">
        <v>46</v>
      </c>
      <c r="C43" s="19">
        <v>1232.9000000000001</v>
      </c>
      <c r="D43" s="19">
        <v>0</v>
      </c>
      <c r="E43" s="19">
        <f t="shared" si="13"/>
        <v>-1232.9000000000001</v>
      </c>
    </row>
    <row r="44" spans="1:5" s="7" customFormat="1" x14ac:dyDescent="0.25">
      <c r="A44" s="12" t="s">
        <v>88</v>
      </c>
      <c r="B44" s="18" t="s">
        <v>89</v>
      </c>
      <c r="C44" s="20">
        <f>SUM(C45:C61)</f>
        <v>2945</v>
      </c>
      <c r="D44" s="20">
        <f>SUM(D45:D61)</f>
        <v>538.59999999999991</v>
      </c>
      <c r="E44" s="20">
        <f>SUM(E45:E61)</f>
        <v>-2406.3999999999996</v>
      </c>
    </row>
    <row r="45" spans="1:5" ht="96.6" x14ac:dyDescent="0.25">
      <c r="A45" s="22" t="s">
        <v>139</v>
      </c>
      <c r="B45" s="16" t="s">
        <v>140</v>
      </c>
      <c r="C45" s="19">
        <v>0</v>
      </c>
      <c r="D45" s="19">
        <v>1.4</v>
      </c>
      <c r="E45" s="19">
        <f t="shared" si="13"/>
        <v>1.4</v>
      </c>
    </row>
    <row r="46" spans="1:5" ht="124.2" customHeight="1" x14ac:dyDescent="0.25">
      <c r="A46" s="22" t="s">
        <v>141</v>
      </c>
      <c r="B46" s="16" t="s">
        <v>142</v>
      </c>
      <c r="C46" s="19">
        <v>0</v>
      </c>
      <c r="D46" s="19">
        <v>0.5</v>
      </c>
      <c r="E46" s="19">
        <f t="shared" si="13"/>
        <v>0.5</v>
      </c>
    </row>
    <row r="47" spans="1:5" ht="96.6" customHeight="1" x14ac:dyDescent="0.25">
      <c r="A47" s="22" t="s">
        <v>143</v>
      </c>
      <c r="B47" s="16" t="s">
        <v>144</v>
      </c>
      <c r="C47" s="19">
        <v>0</v>
      </c>
      <c r="D47" s="19">
        <v>0.5</v>
      </c>
      <c r="E47" s="19">
        <f t="shared" si="13"/>
        <v>0.5</v>
      </c>
    </row>
    <row r="48" spans="1:5" ht="82.8" x14ac:dyDescent="0.25">
      <c r="A48" s="24" t="s">
        <v>18</v>
      </c>
      <c r="B48" s="16" t="s">
        <v>47</v>
      </c>
      <c r="C48" s="19">
        <v>5.7</v>
      </c>
      <c r="D48" s="19">
        <v>0</v>
      </c>
      <c r="E48" s="19">
        <f t="shared" si="13"/>
        <v>-5.7</v>
      </c>
    </row>
    <row r="49" spans="1:5" ht="82.8" x14ac:dyDescent="0.25">
      <c r="A49" s="22" t="s">
        <v>145</v>
      </c>
      <c r="B49" s="16" t="s">
        <v>146</v>
      </c>
      <c r="C49" s="19">
        <v>0</v>
      </c>
      <c r="D49" s="19">
        <v>114.1</v>
      </c>
      <c r="E49" s="19">
        <f t="shared" si="13"/>
        <v>114.1</v>
      </c>
    </row>
    <row r="50" spans="1:5" ht="82.8" x14ac:dyDescent="0.25">
      <c r="A50" s="22" t="s">
        <v>147</v>
      </c>
      <c r="B50" s="16" t="s">
        <v>148</v>
      </c>
      <c r="C50" s="19">
        <v>0</v>
      </c>
      <c r="D50" s="19">
        <v>232.3</v>
      </c>
      <c r="E50" s="19">
        <f t="shared" si="13"/>
        <v>232.3</v>
      </c>
    </row>
    <row r="51" spans="1:5" ht="41.4" x14ac:dyDescent="0.25">
      <c r="A51" s="22" t="s">
        <v>149</v>
      </c>
      <c r="B51" s="16" t="s">
        <v>150</v>
      </c>
      <c r="C51" s="19">
        <v>0</v>
      </c>
      <c r="D51" s="19">
        <v>15.4</v>
      </c>
      <c r="E51" s="19">
        <f t="shared" si="13"/>
        <v>15.4</v>
      </c>
    </row>
    <row r="52" spans="1:5" ht="69" x14ac:dyDescent="0.25">
      <c r="A52" s="22" t="s">
        <v>151</v>
      </c>
      <c r="B52" s="16" t="s">
        <v>152</v>
      </c>
      <c r="C52" s="19">
        <v>0</v>
      </c>
      <c r="D52" s="19">
        <v>21.2</v>
      </c>
      <c r="E52" s="19">
        <f t="shared" si="13"/>
        <v>21.2</v>
      </c>
    </row>
    <row r="53" spans="1:5" ht="69" x14ac:dyDescent="0.25">
      <c r="A53" s="22" t="s">
        <v>153</v>
      </c>
      <c r="B53" s="16" t="s">
        <v>152</v>
      </c>
      <c r="C53" s="19">
        <v>0</v>
      </c>
      <c r="D53" s="19">
        <v>4.3</v>
      </c>
      <c r="E53" s="19">
        <f t="shared" si="13"/>
        <v>4.3</v>
      </c>
    </row>
    <row r="54" spans="1:5" ht="69" x14ac:dyDescent="0.25">
      <c r="A54" s="22" t="s">
        <v>154</v>
      </c>
      <c r="B54" s="16" t="s">
        <v>152</v>
      </c>
      <c r="C54" s="19">
        <v>0</v>
      </c>
      <c r="D54" s="19">
        <v>131.1</v>
      </c>
      <c r="E54" s="19">
        <f t="shared" si="13"/>
        <v>131.1</v>
      </c>
    </row>
    <row r="55" spans="1:5" ht="82.8" x14ac:dyDescent="0.25">
      <c r="A55" s="22" t="s">
        <v>155</v>
      </c>
      <c r="B55" s="16" t="s">
        <v>156</v>
      </c>
      <c r="C55" s="19">
        <v>0</v>
      </c>
      <c r="D55" s="19">
        <v>12.4</v>
      </c>
      <c r="E55" s="19">
        <f t="shared" si="13"/>
        <v>12.4</v>
      </c>
    </row>
    <row r="56" spans="1:5" ht="96.6" x14ac:dyDescent="0.25">
      <c r="A56" s="22" t="s">
        <v>157</v>
      </c>
      <c r="B56" s="16" t="s">
        <v>158</v>
      </c>
      <c r="C56" s="19">
        <v>0</v>
      </c>
      <c r="D56" s="19">
        <v>5.4</v>
      </c>
      <c r="E56" s="19">
        <f t="shared" si="13"/>
        <v>5.4</v>
      </c>
    </row>
    <row r="57" spans="1:5" ht="41.4" x14ac:dyDescent="0.25">
      <c r="A57" s="24" t="s">
        <v>19</v>
      </c>
      <c r="B57" s="16" t="s">
        <v>48</v>
      </c>
      <c r="C57" s="19">
        <v>3</v>
      </c>
      <c r="D57" s="19">
        <v>0</v>
      </c>
      <c r="E57" s="19">
        <f t="shared" si="13"/>
        <v>-3</v>
      </c>
    </row>
    <row r="58" spans="1:5" ht="27.6" x14ac:dyDescent="0.25">
      <c r="A58" s="15" t="s">
        <v>20</v>
      </c>
      <c r="B58" s="16" t="s">
        <v>49</v>
      </c>
      <c r="C58" s="19">
        <v>943.5</v>
      </c>
      <c r="D58" s="19">
        <v>0</v>
      </c>
      <c r="E58" s="19">
        <f t="shared" si="13"/>
        <v>-943.5</v>
      </c>
    </row>
    <row r="59" spans="1:5" ht="69" customHeight="1" x14ac:dyDescent="0.25">
      <c r="A59" s="15" t="s">
        <v>21</v>
      </c>
      <c r="B59" s="16" t="s">
        <v>90</v>
      </c>
      <c r="C59" s="19">
        <v>24.3</v>
      </c>
      <c r="D59" s="19">
        <v>0</v>
      </c>
      <c r="E59" s="19">
        <f t="shared" si="13"/>
        <v>-24.3</v>
      </c>
    </row>
    <row r="60" spans="1:5" ht="41.4" x14ac:dyDescent="0.25">
      <c r="A60" s="15" t="s">
        <v>22</v>
      </c>
      <c r="B60" s="16" t="s">
        <v>50</v>
      </c>
      <c r="C60" s="19">
        <v>1896.8</v>
      </c>
      <c r="D60" s="19">
        <v>0</v>
      </c>
      <c r="E60" s="19">
        <f t="shared" si="13"/>
        <v>-1896.8</v>
      </c>
    </row>
    <row r="61" spans="1:5" ht="41.4" x14ac:dyDescent="0.25">
      <c r="A61" s="15" t="s">
        <v>23</v>
      </c>
      <c r="B61" s="16" t="s">
        <v>50</v>
      </c>
      <c r="C61" s="19">
        <v>71.7</v>
      </c>
      <c r="D61" s="19">
        <v>0</v>
      </c>
      <c r="E61" s="19">
        <f t="shared" ref="E61" si="16">D61-C61</f>
        <v>-71.7</v>
      </c>
    </row>
    <row r="62" spans="1:5" x14ac:dyDescent="0.25">
      <c r="A62" s="12" t="s">
        <v>123</v>
      </c>
      <c r="B62" s="18" t="s">
        <v>124</v>
      </c>
      <c r="C62" s="20">
        <f>C63+C65</f>
        <v>0</v>
      </c>
      <c r="D62" s="20">
        <f t="shared" ref="D62:E62" si="17">D63+D65</f>
        <v>235.6</v>
      </c>
      <c r="E62" s="20">
        <f t="shared" si="17"/>
        <v>235.6</v>
      </c>
    </row>
    <row r="63" spans="1:5" x14ac:dyDescent="0.25">
      <c r="A63" s="21" t="s">
        <v>135</v>
      </c>
      <c r="B63" s="18" t="s">
        <v>136</v>
      </c>
      <c r="C63" s="20">
        <f>C64</f>
        <v>0</v>
      </c>
      <c r="D63" s="20">
        <f t="shared" ref="D63:E63" si="18">D64</f>
        <v>-11.1</v>
      </c>
      <c r="E63" s="20">
        <f t="shared" si="18"/>
        <v>-11.1</v>
      </c>
    </row>
    <row r="64" spans="1:5" ht="27.6" x14ac:dyDescent="0.25">
      <c r="A64" s="22" t="s">
        <v>137</v>
      </c>
      <c r="B64" s="16" t="s">
        <v>138</v>
      </c>
      <c r="C64" s="19"/>
      <c r="D64" s="19">
        <v>-11.1</v>
      </c>
      <c r="E64" s="19">
        <f t="shared" ref="E64" si="19">D64-C64</f>
        <v>-11.1</v>
      </c>
    </row>
    <row r="65" spans="1:5" x14ac:dyDescent="0.25">
      <c r="A65" s="21" t="s">
        <v>128</v>
      </c>
      <c r="B65" s="18" t="s">
        <v>124</v>
      </c>
      <c r="C65" s="20">
        <f>C66</f>
        <v>0</v>
      </c>
      <c r="D65" s="20">
        <f t="shared" ref="D65:E65" si="20">D66</f>
        <v>246.7</v>
      </c>
      <c r="E65" s="20">
        <f t="shared" si="20"/>
        <v>246.7</v>
      </c>
    </row>
    <row r="66" spans="1:5" ht="27.6" x14ac:dyDescent="0.25">
      <c r="A66" s="15" t="s">
        <v>125</v>
      </c>
      <c r="B66" s="16" t="s">
        <v>126</v>
      </c>
      <c r="C66" s="19">
        <v>0</v>
      </c>
      <c r="D66" s="19">
        <v>246.7</v>
      </c>
      <c r="E66" s="19">
        <f t="shared" ref="E66" si="21">D66-C66</f>
        <v>246.7</v>
      </c>
    </row>
    <row r="67" spans="1:5" s="6" customFormat="1" x14ac:dyDescent="0.25">
      <c r="A67" s="12" t="s">
        <v>91</v>
      </c>
      <c r="B67" s="28" t="s">
        <v>92</v>
      </c>
      <c r="C67" s="14">
        <f>C68+C77+C81</f>
        <v>13902.300000000001</v>
      </c>
      <c r="D67" s="14">
        <f>D68+D77+D81</f>
        <v>-2159.1999999999998</v>
      </c>
      <c r="E67" s="14">
        <f>E68+E77+E81</f>
        <v>-16061.5</v>
      </c>
    </row>
    <row r="68" spans="1:5" s="6" customFormat="1" ht="27.6" x14ac:dyDescent="0.25">
      <c r="A68" s="12" t="s">
        <v>93</v>
      </c>
      <c r="B68" s="18" t="s">
        <v>94</v>
      </c>
      <c r="C68" s="14">
        <f>C69+C72+C75</f>
        <v>13586.7</v>
      </c>
      <c r="D68" s="14">
        <f>D69+D72+D75</f>
        <v>2991.8</v>
      </c>
      <c r="E68" s="14">
        <f>E69+E72+E75</f>
        <v>-10594.9</v>
      </c>
    </row>
    <row r="69" spans="1:5" s="7" customFormat="1" ht="27.6" x14ac:dyDescent="0.25">
      <c r="A69" s="12" t="s">
        <v>95</v>
      </c>
      <c r="B69" s="18" t="s">
        <v>96</v>
      </c>
      <c r="C69" s="14">
        <f>C70</f>
        <v>10535</v>
      </c>
      <c r="D69" s="14">
        <f t="shared" ref="D69:E69" si="22">D70</f>
        <v>0</v>
      </c>
      <c r="E69" s="14">
        <f t="shared" si="22"/>
        <v>-10535</v>
      </c>
    </row>
    <row r="70" spans="1:5" s="7" customFormat="1" ht="41.4" x14ac:dyDescent="0.25">
      <c r="A70" s="15" t="s">
        <v>97</v>
      </c>
      <c r="B70" s="16" t="s">
        <v>98</v>
      </c>
      <c r="C70" s="17">
        <f t="shared" ref="C70:E70" si="23">C71</f>
        <v>10535</v>
      </c>
      <c r="D70" s="17">
        <f t="shared" si="23"/>
        <v>0</v>
      </c>
      <c r="E70" s="17">
        <f t="shared" si="23"/>
        <v>-10535</v>
      </c>
    </row>
    <row r="71" spans="1:5" s="7" customFormat="1" ht="110.4" customHeight="1" x14ac:dyDescent="0.25">
      <c r="A71" s="15" t="s">
        <v>99</v>
      </c>
      <c r="B71" s="16" t="s">
        <v>100</v>
      </c>
      <c r="C71" s="17">
        <v>10535</v>
      </c>
      <c r="D71" s="17">
        <v>0</v>
      </c>
      <c r="E71" s="19">
        <f t="shared" ref="E71" si="24">D71-C71</f>
        <v>-10535</v>
      </c>
    </row>
    <row r="72" spans="1:5" s="7" customFormat="1" ht="27.6" x14ac:dyDescent="0.25">
      <c r="A72" s="12" t="s">
        <v>101</v>
      </c>
      <c r="B72" s="18" t="s">
        <v>102</v>
      </c>
      <c r="C72" s="14">
        <f>C73</f>
        <v>848.2</v>
      </c>
      <c r="D72" s="14">
        <f t="shared" ref="D72:E72" si="25">D73</f>
        <v>695.7</v>
      </c>
      <c r="E72" s="14">
        <f t="shared" si="25"/>
        <v>-152.5</v>
      </c>
    </row>
    <row r="73" spans="1:5" ht="41.4" x14ac:dyDescent="0.25">
      <c r="A73" s="15" t="s">
        <v>103</v>
      </c>
      <c r="B73" s="16" t="s">
        <v>104</v>
      </c>
      <c r="C73" s="17">
        <f t="shared" ref="C73:E73" si="26">C74</f>
        <v>848.2</v>
      </c>
      <c r="D73" s="17">
        <f t="shared" si="26"/>
        <v>695.7</v>
      </c>
      <c r="E73" s="17">
        <f t="shared" si="26"/>
        <v>-152.5</v>
      </c>
    </row>
    <row r="74" spans="1:5" ht="69" x14ac:dyDescent="0.25">
      <c r="A74" s="15" t="s">
        <v>105</v>
      </c>
      <c r="B74" s="25" t="s">
        <v>51</v>
      </c>
      <c r="C74" s="19">
        <v>848.2</v>
      </c>
      <c r="D74" s="19">
        <v>695.7</v>
      </c>
      <c r="E74" s="19">
        <f t="shared" ref="E74:E76" si="27">D74-C74</f>
        <v>-152.5</v>
      </c>
    </row>
    <row r="75" spans="1:5" s="6" customFormat="1" x14ac:dyDescent="0.25">
      <c r="A75" s="12" t="s">
        <v>106</v>
      </c>
      <c r="B75" s="26" t="s">
        <v>107</v>
      </c>
      <c r="C75" s="14">
        <f t="shared" ref="C75:E75" si="28">C76</f>
        <v>2203.5</v>
      </c>
      <c r="D75" s="14">
        <f t="shared" si="28"/>
        <v>2296.1</v>
      </c>
      <c r="E75" s="14">
        <f t="shared" si="28"/>
        <v>92.599999999999909</v>
      </c>
    </row>
    <row r="76" spans="1:5" s="8" customFormat="1" ht="69" x14ac:dyDescent="0.25">
      <c r="A76" s="15" t="s">
        <v>108</v>
      </c>
      <c r="B76" s="27" t="s">
        <v>52</v>
      </c>
      <c r="C76" s="19">
        <v>2203.5</v>
      </c>
      <c r="D76" s="19">
        <v>2296.1</v>
      </c>
      <c r="E76" s="19">
        <f t="shared" si="27"/>
        <v>92.599999999999909</v>
      </c>
    </row>
    <row r="77" spans="1:5" s="7" customFormat="1" ht="82.8" customHeight="1" x14ac:dyDescent="0.25">
      <c r="A77" s="12" t="s">
        <v>109</v>
      </c>
      <c r="B77" s="26" t="s">
        <v>110</v>
      </c>
      <c r="C77" s="20">
        <f t="shared" ref="C77:E77" si="29">C78</f>
        <v>357.1</v>
      </c>
      <c r="D77" s="20">
        <f t="shared" si="29"/>
        <v>648.5</v>
      </c>
      <c r="E77" s="20">
        <f t="shared" si="29"/>
        <v>291.39999999999998</v>
      </c>
    </row>
    <row r="78" spans="1:5" s="7" customFormat="1" ht="96.6" x14ac:dyDescent="0.25">
      <c r="A78" s="28" t="s">
        <v>111</v>
      </c>
      <c r="B78" s="26" t="s">
        <v>112</v>
      </c>
      <c r="C78" s="20">
        <f>C79+C80</f>
        <v>357.1</v>
      </c>
      <c r="D78" s="20">
        <f t="shared" ref="D78:E78" si="30">D79+D80</f>
        <v>648.5</v>
      </c>
      <c r="E78" s="20">
        <f t="shared" si="30"/>
        <v>291.39999999999998</v>
      </c>
    </row>
    <row r="79" spans="1:5" s="7" customFormat="1" ht="55.2" x14ac:dyDescent="0.25">
      <c r="A79" s="15" t="s">
        <v>129</v>
      </c>
      <c r="B79" s="27" t="s">
        <v>114</v>
      </c>
      <c r="C79" s="19">
        <v>0</v>
      </c>
      <c r="D79" s="19">
        <v>648.5</v>
      </c>
      <c r="E79" s="19">
        <f t="shared" ref="E79:E80" si="31">D79-C79</f>
        <v>648.5</v>
      </c>
    </row>
    <row r="80" spans="1:5" ht="55.2" x14ac:dyDescent="0.25">
      <c r="A80" s="15" t="s">
        <v>113</v>
      </c>
      <c r="B80" s="27" t="s">
        <v>114</v>
      </c>
      <c r="C80" s="19">
        <v>357.1</v>
      </c>
      <c r="D80" s="19">
        <v>0</v>
      </c>
      <c r="E80" s="19">
        <f t="shared" si="31"/>
        <v>-357.1</v>
      </c>
    </row>
    <row r="81" spans="1:5" s="7" customFormat="1" ht="41.4" x14ac:dyDescent="0.25">
      <c r="A81" s="12" t="s">
        <v>115</v>
      </c>
      <c r="B81" s="29" t="s">
        <v>116</v>
      </c>
      <c r="C81" s="20">
        <f t="shared" ref="C81:D81" si="32">C82</f>
        <v>-41.5</v>
      </c>
      <c r="D81" s="20">
        <f t="shared" si="32"/>
        <v>-5799.5</v>
      </c>
      <c r="E81" s="20">
        <f>E82</f>
        <v>-5758</v>
      </c>
    </row>
    <row r="82" spans="1:5" s="7" customFormat="1" ht="55.2" x14ac:dyDescent="0.25">
      <c r="A82" s="12" t="s">
        <v>117</v>
      </c>
      <c r="B82" s="29" t="s">
        <v>118</v>
      </c>
      <c r="C82" s="20">
        <f>C83+C84</f>
        <v>-41.5</v>
      </c>
      <c r="D82" s="20">
        <f t="shared" ref="D82:E82" si="33">D83+D84</f>
        <v>-5799.5</v>
      </c>
      <c r="E82" s="20">
        <f t="shared" si="33"/>
        <v>-5758</v>
      </c>
    </row>
    <row r="83" spans="1:5" s="7" customFormat="1" ht="55.2" x14ac:dyDescent="0.25">
      <c r="A83" s="15" t="s">
        <v>127</v>
      </c>
      <c r="B83" s="30" t="s">
        <v>53</v>
      </c>
      <c r="C83" s="19">
        <v>0</v>
      </c>
      <c r="D83" s="19">
        <v>-5799.5</v>
      </c>
      <c r="E83" s="19">
        <f t="shared" ref="E83:E84" si="34">D83-C83</f>
        <v>-5799.5</v>
      </c>
    </row>
    <row r="84" spans="1:5" ht="55.2" x14ac:dyDescent="0.25">
      <c r="A84" s="15" t="s">
        <v>119</v>
      </c>
      <c r="B84" s="30" t="s">
        <v>53</v>
      </c>
      <c r="C84" s="19">
        <v>-41.5</v>
      </c>
      <c r="D84" s="19">
        <v>0</v>
      </c>
      <c r="E84" s="19">
        <f t="shared" si="34"/>
        <v>41.5</v>
      </c>
    </row>
    <row r="96" spans="1:5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2" spans="1:1" x14ac:dyDescent="0.25">
      <c r="A122" s="4"/>
    </row>
    <row r="123" spans="1:1" x14ac:dyDescent="0.25">
      <c r="A123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4" spans="1:1" x14ac:dyDescent="0.25">
      <c r="A154" s="4"/>
    </row>
    <row r="155" spans="1:1" x14ac:dyDescent="0.25">
      <c r="A155" s="4"/>
    </row>
  </sheetData>
  <mergeCells count="2">
    <mergeCell ref="A1:B1"/>
    <mergeCell ref="A2:E2"/>
  </mergeCells>
  <pageMargins left="0.9055118110236221" right="0.51181102362204722" top="0.74803149606299213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квартал</vt:lpstr>
      <vt:lpstr>'1 квартал'!Заголовки_для_печати</vt:lpstr>
      <vt:lpstr>'1 квартал'!Область_печати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2020-04-09T08:31:08Z</dcterms:modified>
</cp:coreProperties>
</file>